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sa00679\Desktop\"/>
    </mc:Choice>
  </mc:AlternateContent>
  <xr:revisionPtr revIDLastSave="0" documentId="8_{962990EE-4E02-489A-A489-62C3AB43BCA1}" xr6:coauthVersionLast="47" xr6:coauthVersionMax="47" xr10:uidLastSave="{00000000-0000-0000-0000-000000000000}"/>
  <bookViews>
    <workbookView xWindow="-120" yWindow="-120" windowWidth="29040" windowHeight="15720" xr2:uid="{5120288C-BD84-44B8-959A-55562A51DD54}"/>
  </bookViews>
  <sheets>
    <sheet name="OFERTA ECO GENE EXCL EVOLU" sheetId="1" r:id="rId1"/>
    <sheet name="OFERTA ECO MANT EVO MIDDEL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" i="2" l="1"/>
  <c r="G2" i="2" s="1"/>
  <c r="D2" i="2"/>
  <c r="F3" i="1"/>
  <c r="G3" i="1" s="1"/>
  <c r="F7" i="1"/>
  <c r="G7" i="1" s="1"/>
  <c r="F6" i="1"/>
  <c r="G6" i="1" s="1"/>
  <c r="F5" i="1"/>
  <c r="G5" i="1" s="1"/>
  <c r="F4" i="1"/>
  <c r="G4" i="1" s="1"/>
  <c r="F2" i="1"/>
  <c r="G2" i="1" s="1"/>
  <c r="G8" i="1" l="1"/>
</calcChain>
</file>

<file path=xl/sharedStrings.xml><?xml version="1.0" encoding="utf-8"?>
<sst xmlns="http://schemas.openxmlformats.org/spreadsheetml/2006/main" count="19" uniqueCount="13">
  <si>
    <t>Plataforma Centralización Certificados</t>
  </si>
  <si>
    <t>RA e Infraestructura de Emisión de Certificados</t>
  </si>
  <si>
    <t>Certificados cualificados Representante (2 años)</t>
  </si>
  <si>
    <t>Certificados cualificados persona Física (2 años)</t>
  </si>
  <si>
    <t>Créditos IVCert</t>
  </si>
  <si>
    <t>Soporte Técnico Platinum</t>
  </si>
  <si>
    <t>Evolutivo Middelware</t>
  </si>
  <si>
    <t>USUARIOS</t>
  </si>
  <si>
    <t>PRECIO UNITARIO MÁXIMO</t>
  </si>
  <si>
    <t>PRECIO MÁXIMO ANUAL</t>
  </si>
  <si>
    <t>PRECIO UNITARIO A OFERTAR</t>
  </si>
  <si>
    <t>PBL ANUAL A OFERTAR</t>
  </si>
  <si>
    <t>PBL 2 AÑOS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</si>
</sst>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2" x14ac:knownFonts="1">
    <font>
      <sz val="11"/>
      <color theme="1"/>
      <name val="Verdana"/>
      <family val="2"/>
    </font>
    <font>
      <sz val="11"/>
      <color theme="1"/>
      <name val="Verdan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8">
    <xf numFmtId="0" fontId="0" fillId="0" borderId="0" xfId="0"/>
    <xf numFmtId="44" fontId="0" fillId="0" borderId="0" xfId="1" applyFont="1"/>
    <xf numFmtId="44" fontId="0" fillId="0" borderId="0" xfId="0" applyNumberFormat="1"/>
    <xf numFmtId="0" fontId="0" fillId="0" borderId="0" xfId="0" applyProtection="1"/>
    <xf numFmtId="44" fontId="0" fillId="0" borderId="0" xfId="1" applyFont="1" applyProtection="1"/>
    <xf numFmtId="44" fontId="0" fillId="0" borderId="0" xfId="0" applyNumberFormat="1" applyProtection="1"/>
    <xf numFmtId="0" fontId="0" fillId="0" borderId="0" xfId="0" applyProtection="1">
      <protection locked="0"/>
    </xf>
    <xf numFmtId="44" fontId="0" fillId="0" borderId="0" xfId="1" applyFont="1" applyProtection="1">
      <protection locked="0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C64782-6783-4381-AF9B-323875F4EFDA}">
  <dimension ref="A1:G15"/>
  <sheetViews>
    <sheetView tabSelected="1" workbookViewId="0">
      <selection activeCell="D19" sqref="D19"/>
    </sheetView>
  </sheetViews>
  <sheetFormatPr baseColWidth="10" defaultRowHeight="14.25" x14ac:dyDescent="0.2"/>
  <cols>
    <col min="1" max="1" width="36.19921875" style="3" bestFit="1" customWidth="1"/>
    <col min="2" max="2" width="11.19921875" style="3"/>
    <col min="3" max="3" width="21.296875" style="3" bestFit="1" customWidth="1"/>
    <col min="4" max="4" width="28" style="3" bestFit="1" customWidth="1"/>
    <col min="5" max="5" width="23.3984375" style="3" bestFit="1" customWidth="1"/>
    <col min="6" max="6" width="18.09765625" style="3" bestFit="1" customWidth="1"/>
    <col min="7" max="7" width="11.796875" style="3" bestFit="1" customWidth="1"/>
    <col min="8" max="16384" width="11.19921875" style="3"/>
  </cols>
  <sheetData>
    <row r="1" spans="1:7" x14ac:dyDescent="0.2">
      <c r="B1" s="3" t="s">
        <v>7</v>
      </c>
      <c r="C1" s="3" t="s">
        <v>8</v>
      </c>
      <c r="D1" s="3" t="s">
        <v>9</v>
      </c>
      <c r="E1" s="3" t="s">
        <v>10</v>
      </c>
      <c r="F1" s="3" t="s">
        <v>11</v>
      </c>
      <c r="G1" s="3" t="s">
        <v>12</v>
      </c>
    </row>
    <row r="2" spans="1:7" x14ac:dyDescent="0.2">
      <c r="A2" s="3" t="s">
        <v>0</v>
      </c>
      <c r="B2" s="3">
        <v>300</v>
      </c>
      <c r="C2" s="4">
        <v>55.333300000000001</v>
      </c>
      <c r="D2" s="5">
        <v>16600</v>
      </c>
      <c r="E2" s="7"/>
      <c r="F2" s="5">
        <f>B2*E2</f>
        <v>0</v>
      </c>
      <c r="G2" s="5">
        <f>F2*2</f>
        <v>0</v>
      </c>
    </row>
    <row r="3" spans="1:7" x14ac:dyDescent="0.2">
      <c r="A3" s="3" t="s">
        <v>1</v>
      </c>
      <c r="B3" s="3">
        <v>300</v>
      </c>
      <c r="C3" s="4">
        <v>16</v>
      </c>
      <c r="D3" s="5">
        <v>4800</v>
      </c>
      <c r="E3" s="7"/>
      <c r="F3" s="5">
        <f>B3*E3</f>
        <v>0</v>
      </c>
      <c r="G3" s="5">
        <f>F3*2</f>
        <v>0</v>
      </c>
    </row>
    <row r="4" spans="1:7" x14ac:dyDescent="0.2">
      <c r="A4" s="3" t="s">
        <v>2</v>
      </c>
      <c r="B4" s="3">
        <v>12</v>
      </c>
      <c r="C4" s="4">
        <v>55</v>
      </c>
      <c r="D4" s="5">
        <v>330</v>
      </c>
      <c r="E4" s="7"/>
      <c r="F4" s="5">
        <f>B4*E4/2</f>
        <v>0</v>
      </c>
      <c r="G4" s="5">
        <f t="shared" ref="G4:G7" si="0">F4*2</f>
        <v>0</v>
      </c>
    </row>
    <row r="5" spans="1:7" x14ac:dyDescent="0.2">
      <c r="A5" s="3" t="s">
        <v>3</v>
      </c>
      <c r="B5" s="3">
        <v>300</v>
      </c>
      <c r="C5" s="4">
        <v>38</v>
      </c>
      <c r="D5" s="5">
        <v>5700</v>
      </c>
      <c r="E5" s="7"/>
      <c r="F5" s="5">
        <f>B5*E5/2</f>
        <v>0</v>
      </c>
      <c r="G5" s="5">
        <f t="shared" si="0"/>
        <v>0</v>
      </c>
    </row>
    <row r="6" spans="1:7" x14ac:dyDescent="0.2">
      <c r="A6" s="3" t="s">
        <v>4</v>
      </c>
      <c r="B6" s="3">
        <v>25000</v>
      </c>
      <c r="C6" s="4">
        <v>0.06</v>
      </c>
      <c r="D6" s="5">
        <v>1500</v>
      </c>
      <c r="E6" s="7"/>
      <c r="F6" s="5">
        <f>B6*E6</f>
        <v>0</v>
      </c>
      <c r="G6" s="5">
        <f t="shared" si="0"/>
        <v>0</v>
      </c>
    </row>
    <row r="7" spans="1:7" x14ac:dyDescent="0.2">
      <c r="A7" s="3" t="s">
        <v>5</v>
      </c>
      <c r="C7" s="4">
        <v>5207.3999999999996</v>
      </c>
      <c r="D7" s="5">
        <v>5207.3999999999996</v>
      </c>
      <c r="E7" s="7"/>
      <c r="F7" s="5">
        <f>E7</f>
        <v>0</v>
      </c>
      <c r="G7" s="5">
        <f t="shared" si="0"/>
        <v>0</v>
      </c>
    </row>
    <row r="8" spans="1:7" x14ac:dyDescent="0.2">
      <c r="G8" s="5">
        <f>SUM(G2:G7)</f>
        <v>0</v>
      </c>
    </row>
    <row r="15" spans="1:7" x14ac:dyDescent="0.2">
      <c r="D15" s="4"/>
      <c r="E15" s="5"/>
    </row>
  </sheetData>
  <sheetProtection algorithmName="SHA-512" hashValue="8ift5cIMl0S4xBjQYTN6wvmwINu5F5Ci6lvGfgJx1ZS2GcxwqDpRS7lQp600qwqCncMeTJJLmQdMcB22Z6om+A==" saltValue="LtVFa1Uq7wfhEXVOUQWkUA==" spinCount="100000" sheet="1" objects="1" scenario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7F0EDC-54C9-4BCA-96DC-FFABB7DBF703}">
  <dimension ref="A1:H2"/>
  <sheetViews>
    <sheetView workbookViewId="0">
      <selection activeCell="E2" sqref="E2"/>
    </sheetView>
  </sheetViews>
  <sheetFormatPr baseColWidth="10" defaultRowHeight="14.25" x14ac:dyDescent="0.2"/>
  <cols>
    <col min="1" max="1" width="16.59765625" bestFit="1" customWidth="1"/>
    <col min="2" max="2" width="8.796875" bestFit="1" customWidth="1"/>
    <col min="3" max="3" width="21.296875" bestFit="1" customWidth="1"/>
    <col min="4" max="4" width="18.8984375" bestFit="1" customWidth="1"/>
    <col min="5" max="5" width="23.3984375" bestFit="1" customWidth="1"/>
    <col min="6" max="6" width="18.09765625" bestFit="1" customWidth="1"/>
    <col min="7" max="7" width="11.796875" bestFit="1" customWidth="1"/>
  </cols>
  <sheetData>
    <row r="1" spans="1:8" x14ac:dyDescent="0.2">
      <c r="B1" s="3" t="s">
        <v>7</v>
      </c>
      <c r="C1" s="3" t="s">
        <v>8</v>
      </c>
      <c r="D1" s="3" t="s">
        <v>9</v>
      </c>
      <c r="E1" s="3" t="s">
        <v>10</v>
      </c>
      <c r="F1" s="3" t="s">
        <v>11</v>
      </c>
      <c r="G1" s="3" t="s">
        <v>12</v>
      </c>
    </row>
    <row r="2" spans="1:8" x14ac:dyDescent="0.2">
      <c r="A2" t="s">
        <v>6</v>
      </c>
      <c r="B2">
        <v>120</v>
      </c>
      <c r="C2" s="1">
        <v>47</v>
      </c>
      <c r="D2" s="2">
        <f>B2*C2</f>
        <v>5640</v>
      </c>
      <c r="E2" s="6"/>
      <c r="F2" s="5">
        <f>B2*E2</f>
        <v>0</v>
      </c>
      <c r="G2" s="5">
        <f>F2*2</f>
        <v>0</v>
      </c>
      <c r="H2" s="2"/>
    </row>
  </sheetData>
  <sheetProtection algorithmName="SHA-512" hashValue="mlzv2nxULnjO083vxzQr1+bNS9u1Lf06WtRaVmasjBSKh4Tykn2iSSVTdxhYViAuvIS1DpeFAi/29iDD+/HN7w==" saltValue="sTLAh5RamLj3xN6sZ9TbAg==" spinCount="100000" sheet="1" objects="1" scenarios="1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ADA5FAC3E2E88448683DE4DB4EDEA16" ma:contentTypeVersion="14" ma:contentTypeDescription="Crear nuevo documento." ma:contentTypeScope="" ma:versionID="71ba5d99e6eaa3ccaf98298cd46fbab0">
  <xsd:schema xmlns:xsd="http://www.w3.org/2001/XMLSchema" xmlns:xs="http://www.w3.org/2001/XMLSchema" xmlns:p="http://schemas.microsoft.com/office/2006/metadata/properties" xmlns:ns2="09074f93-0823-4b68-83f1-0a6c8042d384" xmlns:ns3="df2f2895-2310-4824-9eb1-9c94b49fd663" targetNamespace="http://schemas.microsoft.com/office/2006/metadata/properties" ma:root="true" ma:fieldsID="c9bd27f5fc3d9d88cebb043f4da61cf9" ns2:_="" ns3:_="">
    <xsd:import namespace="09074f93-0823-4b68-83f1-0a6c8042d384"/>
    <xsd:import namespace="df2f2895-2310-4824-9eb1-9c94b49fd66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9074f93-0823-4b68-83f1-0a6c8042d38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Etiquetas de imagen" ma:readOnly="false" ma:fieldId="{5cf76f15-5ced-4ddc-b409-7134ff3c332f}" ma:taxonomyMulti="true" ma:sspId="11b7371a-905d-41b3-b913-0f3b48f497f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2f2895-2310-4824-9eb1-9c94b49fd663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868794be-46d2-45e7-b1c9-e731ad5a709c}" ma:internalName="TaxCatchAll" ma:showField="CatchAllData" ma:web="df2f2895-2310-4824-9eb1-9c94b49fd66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9074f93-0823-4b68-83f1-0a6c8042d384">
      <Terms xmlns="http://schemas.microsoft.com/office/infopath/2007/PartnerControls"/>
    </lcf76f155ced4ddcb4097134ff3c332f>
    <TaxCatchAll xmlns="df2f2895-2310-4824-9eb1-9c94b49fd663" xsi:nil="true"/>
  </documentManagement>
</p:properties>
</file>

<file path=customXml/itemProps1.xml><?xml version="1.0" encoding="utf-8"?>
<ds:datastoreItem xmlns:ds="http://schemas.openxmlformats.org/officeDocument/2006/customXml" ds:itemID="{5A5F5D46-53F5-4DB2-8A1E-C8C65885502B}"/>
</file>

<file path=customXml/itemProps2.xml><?xml version="1.0" encoding="utf-8"?>
<ds:datastoreItem xmlns:ds="http://schemas.openxmlformats.org/officeDocument/2006/customXml" ds:itemID="{9B3BBEED-C20B-40B6-A295-75C68D1DAD67}"/>
</file>

<file path=customXml/itemProps3.xml><?xml version="1.0" encoding="utf-8"?>
<ds:datastoreItem xmlns:ds="http://schemas.openxmlformats.org/officeDocument/2006/customXml" ds:itemID="{A85A95B9-7E5D-4616-92B9-CF6D0D2A799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OFERTA ECO GENE EXCL EVOLU</vt:lpstr>
      <vt:lpstr>OFERTA ECO MANT EVO MIDDEL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Pedro Portela Bartolome</dc:creator>
  <cp:lastModifiedBy>Pedro Portela Bartolome</cp:lastModifiedBy>
  <dcterms:created xsi:type="dcterms:W3CDTF">2024-12-30T07:19:46Z</dcterms:created>
  <dcterms:modified xsi:type="dcterms:W3CDTF">2024-12-30T08:40:17Z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0x010100FADA5FAC3E2E88448683DE4DB4EDEA16</vt:lpwstr>
  </property>
</Properties>
</file>